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8'!$A$1:$F$37</definedName>
  </definedNames>
  <calcPr calcId="162913" refMode="R1C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</calcChain>
</file>

<file path=xl/sharedStrings.xml><?xml version="1.0" encoding="utf-8"?>
<sst xmlns="http://schemas.openxmlformats.org/spreadsheetml/2006/main" count="69" uniqueCount="66">
  <si>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</si>
  <si>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</si>
  <si>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</si>
  <si>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</si>
  <si>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</si>
  <si>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</si>
  <si>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</si>
  <si>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</si>
  <si>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</si>
  <si>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</si>
  <si>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</si>
  <si>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</si>
  <si>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</si>
  <si>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</si>
  <si>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</si>
  <si>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</si>
  <si>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</si>
  <si>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</si>
  <si>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</si>
  <si>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</si>
  <si>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</si>
  <si>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</si>
  <si>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</si>
  <si>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</si>
  <si>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</si>
  <si>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</si>
  <si>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</si>
  <si>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</si>
  <si>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</si>
  <si>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</si>
  <si>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</si>
  <si>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</si>
  <si>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</si>
  <si>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</si>
  <si>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</si>
  <si>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</si>
  <si>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</si>
  <si>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</si>
  <si>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</si>
  <si>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</si>
  <si>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</si>
  <si>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</si>
  <si>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</si>
  <si>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</si>
  <si>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</si>
  <si>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</si>
  <si>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</si>
  <si>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</si>
  <si>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</si>
  <si>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</si>
  <si>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</si>
  <si>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</si>
  <si>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</si>
  <si>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</si>
  <si>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</si>
  <si>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</si>
  <si>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</si>
  <si>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</si>
  <si>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</si>
  <si>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</si>
  <si>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</si>
  <si>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Исполнение                                 2021 год</t>
  </si>
  <si>
    <t>"Распределение бюджетных ассигнований на реализацию государственных программ Камчатского края на 2021 год"</t>
  </si>
  <si>
    <t>ОТЧЕТ</t>
  </si>
  <si>
    <t>Годовой объем ассигнований на 2021 год</t>
  </si>
  <si>
    <t xml:space="preserve">об исполнении приложения 8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</si>
</sst>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3"/>
  <sheetViews>
    <sheetView tabSelected="1" view="pageBreakPreview" zoomScale="85" zoomScaleNormal="100" zoomScaleSheetLayoutView="85" workbookViewId="0">
      <selection activeCell="A3" sqref="A3:F3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8.75" x14ac:dyDescent="0.25">
      <c r="A1" s="20" t="s">
        <v>63</v>
      </c>
      <c r="B1" s="20"/>
      <c r="C1" s="20"/>
      <c r="D1" s="20"/>
      <c r="E1" s="20"/>
      <c r="F1" s="20"/>
    </row>
    <row r="2" spans="1:20" ht="48" customHeight="1" x14ac:dyDescent="0.25">
      <c r="A2" s="20" t="s">
        <v>65</v>
      </c>
      <c r="B2" s="20"/>
      <c r="C2" s="20"/>
      <c r="D2" s="20"/>
      <c r="E2" s="20"/>
      <c r="F2" s="19"/>
    </row>
    <row r="3" spans="1:20" ht="20.25" x14ac:dyDescent="0.3">
      <c r="A3" s="20" t="s">
        <v>62</v>
      </c>
      <c r="B3" s="20"/>
      <c r="C3" s="20"/>
      <c r="D3" s="20"/>
      <c r="E3" s="20"/>
      <c r="F3" s="20"/>
      <c r="G3" s="1"/>
      <c r="H3" s="1"/>
      <c r="I3" s="1"/>
      <c r="J3" s="1"/>
      <c r="K3" s="1"/>
    </row>
    <row r="4" spans="1:20" ht="25.5" customHeight="1" x14ac:dyDescent="0.25">
      <c r="E4" s="3" t="s">
        <v>2</v>
      </c>
    </row>
    <row r="5" spans="1:20" ht="15" customHeight="1" x14ac:dyDescent="0.25">
      <c r="A5" s="21" t="s">
        <v>4</v>
      </c>
      <c r="B5" s="22" t="s">
        <v>3</v>
      </c>
      <c r="C5" s="24" t="s">
        <v>64</v>
      </c>
      <c r="D5" s="24" t="s">
        <v>61</v>
      </c>
      <c r="E5" s="24" t="s">
        <v>6</v>
      </c>
    </row>
    <row r="6" spans="1:20" ht="45" customHeight="1" x14ac:dyDescent="0.25">
      <c r="A6" s="21"/>
      <c r="B6" s="23"/>
      <c r="C6" s="25"/>
      <c r="D6" s="25"/>
      <c r="E6" s="25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9" customFormat="1" ht="15.75" x14ac:dyDescent="0.25">
      <c r="A8" s="10" t="s">
        <v>7</v>
      </c>
      <c r="B8" s="11" t="s">
        <v>8</v>
      </c>
      <c r="C8" s="12">
        <v>15068225.388049999</v>
      </c>
      <c r="D8" s="12">
        <v>13757836.29518</v>
      </c>
      <c r="E8" s="17">
        <f t="shared" ref="E8:E36" si="0">(D8/C8)*100</f>
        <v>91.303626942631112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9</v>
      </c>
      <c r="B9" s="11" t="s">
        <v>10</v>
      </c>
      <c r="C9" s="12">
        <v>16430910.85709</v>
      </c>
      <c r="D9" s="12">
        <v>16294409.557700001</v>
      </c>
      <c r="E9" s="17">
        <f t="shared" si="0"/>
        <v>99.169240825555946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11</v>
      </c>
      <c r="C10" s="12">
        <v>1032402.64602</v>
      </c>
      <c r="D10" s="12">
        <v>1016266.16009</v>
      </c>
      <c r="E10" s="17">
        <f t="shared" si="0"/>
        <v>98.436996844960873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12</v>
      </c>
      <c r="C11" s="12">
        <v>45968.591789999999</v>
      </c>
      <c r="D11" s="12">
        <v>45728.977899999998</v>
      </c>
      <c r="E11" s="17">
        <f t="shared" si="0"/>
        <v>99.478744332446297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13</v>
      </c>
      <c r="C12" s="12">
        <v>10863371.412420001</v>
      </c>
      <c r="D12" s="12">
        <v>10789209.88119</v>
      </c>
      <c r="E12" s="17">
        <f t="shared" si="0"/>
        <v>99.317324903894814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14</v>
      </c>
      <c r="B13" s="11" t="s">
        <v>15</v>
      </c>
      <c r="C13" s="12">
        <v>711195.86719000002</v>
      </c>
      <c r="D13" s="12">
        <v>697329.20713999995</v>
      </c>
      <c r="E13" s="17">
        <f t="shared" si="0"/>
        <v>98.050233319719851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16</v>
      </c>
      <c r="B14" s="11" t="s">
        <v>17</v>
      </c>
      <c r="C14" s="12">
        <v>2013995.764</v>
      </c>
      <c r="D14" s="12">
        <v>2007691.64885</v>
      </c>
      <c r="E14" s="17">
        <f t="shared" si="0"/>
        <v>99.68698468672649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18</v>
      </c>
      <c r="B15" s="11" t="s">
        <v>19</v>
      </c>
      <c r="C15" s="12">
        <v>16382790.18823</v>
      </c>
      <c r="D15" s="12">
        <v>15694726.86303</v>
      </c>
      <c r="E15" s="17">
        <f t="shared" si="0"/>
        <v>95.800084617488849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20</v>
      </c>
      <c r="B16" s="11" t="s">
        <v>21</v>
      </c>
      <c r="C16" s="12">
        <v>1376257.4057100001</v>
      </c>
      <c r="D16" s="12">
        <v>1369262.1956499999</v>
      </c>
      <c r="E16" s="17">
        <f t="shared" si="0"/>
        <v>99.491722258425099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22</v>
      </c>
      <c r="B17" s="11" t="s">
        <v>23</v>
      </c>
      <c r="C17" s="12">
        <v>2605784.4958700002</v>
      </c>
      <c r="D17" s="12">
        <v>2376716.3810299998</v>
      </c>
      <c r="E17" s="17">
        <f t="shared" si="0"/>
        <v>91.209245614782859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24</v>
      </c>
      <c r="B18" s="11" t="s">
        <v>25</v>
      </c>
      <c r="C18" s="12">
        <v>13729572.58508</v>
      </c>
      <c r="D18" s="12">
        <v>12896037.43094</v>
      </c>
      <c r="E18" s="17">
        <f t="shared" si="0"/>
        <v>93.92890675237912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26</v>
      </c>
      <c r="B19" s="11" t="s">
        <v>27</v>
      </c>
      <c r="C19" s="12">
        <v>8608913.6664899997</v>
      </c>
      <c r="D19" s="12">
        <v>8585870.2993100006</v>
      </c>
      <c r="E19" s="17">
        <f t="shared" si="0"/>
        <v>99.732331301338348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28</v>
      </c>
      <c r="B20" s="11" t="s">
        <v>29</v>
      </c>
      <c r="C20" s="12">
        <v>409664.38351000001</v>
      </c>
      <c r="D20" s="12">
        <v>401525.71237000002</v>
      </c>
      <c r="E20" s="17">
        <f t="shared" si="0"/>
        <v>98.013332018207706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30</v>
      </c>
      <c r="B21" s="11" t="s">
        <v>31</v>
      </c>
      <c r="C21" s="12">
        <v>32163.893499999998</v>
      </c>
      <c r="D21" s="12">
        <v>31786.283530000001</v>
      </c>
      <c r="E21" s="17">
        <f t="shared" si="0"/>
        <v>98.825981779848888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32</v>
      </c>
      <c r="B22" s="11" t="s">
        <v>33</v>
      </c>
      <c r="C22" s="12">
        <v>267318.19702000002</v>
      </c>
      <c r="D22" s="12">
        <v>261006.33544</v>
      </c>
      <c r="E22" s="17">
        <f t="shared" si="0"/>
        <v>97.638820832115741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34</v>
      </c>
      <c r="B23" s="11" t="s">
        <v>35</v>
      </c>
      <c r="C23" s="12">
        <v>1347708.8574000001</v>
      </c>
      <c r="D23" s="12">
        <v>1338991.7595500001</v>
      </c>
      <c r="E23" s="17">
        <f t="shared" si="0"/>
        <v>99.353191321542766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15.75" x14ac:dyDescent="0.25">
      <c r="A24" s="10" t="s">
        <v>36</v>
      </c>
      <c r="B24" s="11" t="s">
        <v>37</v>
      </c>
      <c r="C24" s="12">
        <v>598032.46692000004</v>
      </c>
      <c r="D24" s="12">
        <v>597918.92911000003</v>
      </c>
      <c r="E24" s="17">
        <f t="shared" si="0"/>
        <v>99.981014774902647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38</v>
      </c>
      <c r="B25" s="11" t="s">
        <v>39</v>
      </c>
      <c r="C25" s="12">
        <v>131370.32920000001</v>
      </c>
      <c r="D25" s="12">
        <v>130454.54661</v>
      </c>
      <c r="E25" s="17">
        <f t="shared" si="0"/>
        <v>99.302899980858086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40</v>
      </c>
      <c r="B26" s="11" t="s">
        <v>41</v>
      </c>
      <c r="C26" s="12">
        <v>283476.88988999999</v>
      </c>
      <c r="D26" s="12">
        <v>277800.32838000002</v>
      </c>
      <c r="E26" s="17">
        <f t="shared" si="0"/>
        <v>97.997522298130662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42</v>
      </c>
      <c r="B27" s="11" t="s">
        <v>43</v>
      </c>
      <c r="C27" s="12">
        <v>385878.53185000003</v>
      </c>
      <c r="D27" s="12">
        <v>384536.13576999999</v>
      </c>
      <c r="E27" s="17">
        <f t="shared" si="0"/>
        <v>99.652119522284835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44</v>
      </c>
      <c r="B28" s="11" t="s">
        <v>45</v>
      </c>
      <c r="C28" s="12">
        <v>7459029.4725299999</v>
      </c>
      <c r="D28" s="12">
        <v>6758399.4129600003</v>
      </c>
      <c r="E28" s="17">
        <f t="shared" si="0"/>
        <v>90.606954133238531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46</v>
      </c>
      <c r="B29" s="11" t="s">
        <v>47</v>
      </c>
      <c r="C29" s="12">
        <v>215941.55129</v>
      </c>
      <c r="D29" s="12">
        <v>212185.78748</v>
      </c>
      <c r="E29" s="17">
        <f t="shared" si="0"/>
        <v>98.260749824402168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48</v>
      </c>
      <c r="B30" s="11" t="s">
        <v>49</v>
      </c>
      <c r="C30" s="12">
        <v>563337.62028000003</v>
      </c>
      <c r="D30" s="12">
        <v>555265.60068999999</v>
      </c>
      <c r="E30" s="17">
        <f t="shared" si="0"/>
        <v>98.567108018458285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50</v>
      </c>
      <c r="B31" s="11" t="s">
        <v>51</v>
      </c>
      <c r="C31" s="12">
        <v>471588.33773000003</v>
      </c>
      <c r="D31" s="12">
        <v>470735.83312999998</v>
      </c>
      <c r="E31" s="17">
        <f t="shared" si="0"/>
        <v>99.819226954571533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52</v>
      </c>
      <c r="B32" s="11" t="s">
        <v>53</v>
      </c>
      <c r="C32" s="12">
        <v>3678.2988</v>
      </c>
      <c r="D32" s="12">
        <v>3656.7243800000001</v>
      </c>
      <c r="E32" s="17">
        <f t="shared" si="0"/>
        <v>99.413467443156051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54</v>
      </c>
      <c r="B33" s="11" t="s">
        <v>55</v>
      </c>
      <c r="C33" s="12">
        <v>202261.72581</v>
      </c>
      <c r="D33" s="12">
        <v>198775.15156999999</v>
      </c>
      <c r="E33" s="17">
        <f t="shared" si="0"/>
        <v>98.276206619894452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47.25" x14ac:dyDescent="0.25">
      <c r="A34" s="10" t="s">
        <v>56</v>
      </c>
      <c r="B34" s="11" t="s">
        <v>57</v>
      </c>
      <c r="C34" s="12">
        <v>1160</v>
      </c>
      <c r="D34" s="12">
        <v>1160</v>
      </c>
      <c r="E34" s="17">
        <f t="shared" si="0"/>
        <v>100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0" t="s">
        <v>58</v>
      </c>
      <c r="B35" s="11" t="s">
        <v>59</v>
      </c>
      <c r="C35" s="12">
        <v>2359714.1354200002</v>
      </c>
      <c r="D35" s="12">
        <v>2321437.5369099998</v>
      </c>
      <c r="E35" s="17">
        <f t="shared" si="0"/>
        <v>98.377913750845607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9" customFormat="1" ht="15.75" x14ac:dyDescent="0.25">
      <c r="A36" s="15"/>
      <c r="B36" s="13" t="s">
        <v>60</v>
      </c>
      <c r="C36" s="14">
        <v>103601713.55909</v>
      </c>
      <c r="D36" s="14">
        <v>99476720.975889996</v>
      </c>
      <c r="E36" s="18">
        <f t="shared" si="0"/>
        <v>96.018412783445626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16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8">
    <mergeCell ref="A3:F3"/>
    <mergeCell ref="A1:F1"/>
    <mergeCell ref="A5:A6"/>
    <mergeCell ref="B5:B6"/>
    <mergeCell ref="C5:C6"/>
    <mergeCell ref="D5:D6"/>
    <mergeCell ref="E5:E6"/>
    <mergeCell ref="A2:E2"/>
  </mergeCells>
  <printOptions horizontalCentered="1"/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2022-04-12T22:34:07Z</cp:lastPrinted>
  <dcterms:created xsi:type="dcterms:W3CDTF">2013-10-10T11:47:28Z</dcterms:created>
  <dcterms:modified xsi:type="dcterms:W3CDTF">2022-04-14T03:38:53Z</dcterms:modified>
</cp:coreProperties>
</file>